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1.ТО и КО Диаформ\СМЕТЫ от ПО\СВЭС\ТОиКО\"/>
    </mc:Choice>
  </mc:AlternateContent>
  <bookViews>
    <workbookView xWindow="480" yWindow="105" windowWidth="15195" windowHeight="11580"/>
  </bookViews>
  <sheets>
    <sheet name="СВОД" sheetId="40" r:id="rId1"/>
  </sheets>
  <externalReferences>
    <externalReference r:id="rId2"/>
    <externalReference r:id="rId3"/>
  </externalReferences>
  <calcPr calcId="162913"/>
</workbook>
</file>

<file path=xl/calcChain.xml><?xml version="1.0" encoding="utf-8"?>
<calcChain xmlns="http://schemas.openxmlformats.org/spreadsheetml/2006/main">
  <c r="C42" i="40" l="1"/>
  <c r="C43" i="40"/>
  <c r="C41" i="40"/>
  <c r="C40" i="40"/>
  <c r="C39" i="40"/>
  <c r="C37" i="40"/>
  <c r="C36" i="40"/>
  <c r="C35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1" i="40" l="1"/>
  <c r="C10" i="40"/>
  <c r="C9" i="40"/>
  <c r="C8" i="40"/>
  <c r="C7" i="40"/>
  <c r="C6" i="40"/>
  <c r="C5" i="40"/>
  <c r="C38" i="40" l="1"/>
</calcChain>
</file>

<file path=xl/sharedStrings.xml><?xml version="1.0" encoding="utf-8"?>
<sst xmlns="http://schemas.openxmlformats.org/spreadsheetml/2006/main" count="46" uniqueCount="46">
  <si>
    <t>Всего по смете:</t>
  </si>
  <si>
    <t>№п/п</t>
  </si>
  <si>
    <t>Наименование объекта</t>
  </si>
  <si>
    <t>Стоимость (руб.)</t>
  </si>
  <si>
    <t>Итого</t>
  </si>
  <si>
    <t>КО Административные</t>
  </si>
  <si>
    <t>КО Производственные</t>
  </si>
  <si>
    <t>НДС (20%)</t>
  </si>
  <si>
    <t>Всего по смете с НДС:</t>
  </si>
  <si>
    <t>Проверил: Начальник СДО УР ___________________________Лутфеева Е.А.</t>
  </si>
  <si>
    <t>Расчет стоимости работ №6</t>
  </si>
  <si>
    <t>Административное здание Советский РЭС инв.№ 611400000848, V=666 м3, здание 1-этажное, h=3 м.</t>
  </si>
  <si>
    <t>КАЛИТВЕНСКИЙ УЭС. МОНТЕРСКИЙ ПУНКТ Каменский РЭС инв.  № 611400000888, V=78,2 м3, здание 1-этажное, h=2,8 м.</t>
  </si>
  <si>
    <t>Здание старое (администрат) Советский РЭС инв.№ 611400000166, V=294 м3, здание 1-этажное, h=2,7 м.</t>
  </si>
  <si>
    <t>Монтерский пункт ПС Обливская 1 Обливский РЭС инв.№ 611400000122, V=94 м3, здание 1-этажное, h=2,4 м.</t>
  </si>
  <si>
    <t>АДМИНИСТРАТИВНОЕ ЗДАНИЕ Милютинский РЭС инв.№ 611400000835, V=406 м3, здание 1-этажное, h=2.73 м.</t>
  </si>
  <si>
    <t>Административное здание Милютинский РЭС инв.№ 611400000841, V=1022 м3, здание 2-этажное, h=6,6 м.</t>
  </si>
  <si>
    <t>Административное здание (монтерский пункт ПС "Милютинская") инв.№ 611400000149, V=416 м3, здание 1-этажное, h=3,2 м.</t>
  </si>
  <si>
    <t>Комплексное обследование административных зданий</t>
  </si>
  <si>
    <t>на комплексного обследования административных и производственных зданий                          ПО СВЭС на 2020 год</t>
  </si>
  <si>
    <t>Комплексное обследование производственных зданий</t>
  </si>
  <si>
    <t>Здание гаража на 5 автомобилей базы РЭП инв.№ 611400000165, V=1801 м3, здание 1-этажное, h=4,55 м.</t>
  </si>
  <si>
    <t>Здание административное Полигон ПО СВЭС инв.№ 611400000885, V=180,7 м3, здание 1-этажное, h=3,1 м.</t>
  </si>
  <si>
    <t>Здание административное Полигон ПО СВЭС инв.№ 611400000884, V=527,3 м3, здание 1-этажное, h=2,5</t>
  </si>
  <si>
    <t>ПС ГУНДОРОВСКАЯ ЗДAHИЕ PEAKTOPHOГO KИOCKA  инв.№ 611400000140, V=176 м3, здание 1-этажное, h=4,6 м.</t>
  </si>
  <si>
    <t>ПС ГУНДОРОВСКАЯ ЗДAHИE TPAHCФOPM. KИOCKA инв.№ 611400000139, V=176 м3, здание 1-этажное, h=4,6 м.</t>
  </si>
  <si>
    <t>ПС ГУНДОРОВСКАЯ ЗДAHИE ЛИH.-MACT. ПУHKTA инв.№ 611400000138, V=486 м3, здание 1-этажное, h=3 м.</t>
  </si>
  <si>
    <t>ПС ГУНДОРОВСКАЯ ЗДАНИЕ инв.№ 611400000137, V=4411,5 м3, здание 2-этажное, h=4 м.</t>
  </si>
  <si>
    <t>ПС 110/35/10КВ "СОВЕТСКАЯ-2" Здание дежурного инв.№ 611400000868, V=58 м3, здание 1-этажное, h=2,8 м.</t>
  </si>
  <si>
    <t>Гараж инв.№ 611400000873, V= 364,5 м3, здание 1-этажное, h=4,5 м.</t>
  </si>
  <si>
    <t>ЗДАНИЕ БАНИ Советский РЭС инв.№ 611400000856, V=105 м3, здание 1-этажное, h=3,5 м.</t>
  </si>
  <si>
    <t>Туалет Советский РЭС инв.№ 611400000831, V=6 м3, здание 1-этажное, h=6 м.</t>
  </si>
  <si>
    <t>ЗДАНИЕ ГАРАЖА инв.№ 611400000150, V=309,1 м3, здание 1-этажное, h=3,5 м.</t>
  </si>
  <si>
    <t>ПC "CEЛИBAHOBCKAЯ" 35/10 Сарай  инв.№ 611400000833, V=118 м3, здание 1-этажное, h=2,5 м.</t>
  </si>
  <si>
    <t>ГАРАЖ Милютинский РЭС инв.№ 611400000141, V=1292 м3, здание 1-этажное, h=3,55 м.</t>
  </si>
  <si>
    <t>Операторская АЗС (с навесом для хранения масла)   инв.№ 611400000878, V=118 м3, здание 2-этажное, h=2,3 м.</t>
  </si>
  <si>
    <t>ПС "МИЛЮТИНСКАЯ" 110/35/10КВ. Здание ОПУ инв.№ 611400000858, V=137 м3, здание 1-этажное, h=2,8 м.</t>
  </si>
  <si>
    <t>Склад Миютинский РЭС инв.№ 611400000834, V=391 м3, здание 1-этажное, h=2,9 м.</t>
  </si>
  <si>
    <t>ПС "МИЛЮТИНСКАЯ" 110/35/10КВ. Сарай инв.№ 611400000832, V=162 м3, здание 1-этажное, h=2,4 м.</t>
  </si>
  <si>
    <t>Здание ГАРАЖА Милютинский РЭС инв.№ 611400000143, V=2644 м3, здание 1-этажное, h=3,7 м.</t>
  </si>
  <si>
    <t>ГАРАЖ Милютинский РЭС инв.№ 611400000003, V=618 м3, здание 1-этажное, h=4,8 м.</t>
  </si>
  <si>
    <t>ПС "ОБЛИВСКАЯ 1" 110/35/10кВ УБОРНАЯ инв.№ 611400000125, V=16 м3, здание 1-этажное, h=2 м.</t>
  </si>
  <si>
    <t>ПС "ОБЛИВСКАЯ 1" 110/35/10кВ Сарай  инв.№ 611400000123, V=70 м3, здание 1-этажное, h=3 м</t>
  </si>
  <si>
    <t>ПС "OБЛИBCKАЯ 1" инв.№ 611400000121, V=60 м3, здание 1-этажное, h=2,5 м.</t>
  </si>
  <si>
    <t>ПС "ОБЛИВСКАЯ 1" 110/35/10кВ  инв.№ 611400000116, V=86 м3, здание 1-этажное, h=2,5 м.</t>
  </si>
  <si>
    <t>Гараж Обливский РЭС инв.№ 611400000114, V=372 м3, здание 1-этажное, h=3,4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</si>
</sst>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/>
    <xf numFmtId="0" fontId="3" fillId="0" borderId="1" xfId="0" applyFont="1" applyFill="1" applyBorder="1" applyAlignment="1">
      <alignment horizontal="right"/>
    </xf>
    <xf numFmtId="2" fontId="3" fillId="0" borderId="1" xfId="0" applyNumberFormat="1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5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1" fillId="0" borderId="0" xfId="0" applyFont="1" applyFill="1"/>
    <xf numFmtId="0" fontId="6" fillId="0" borderId="0" xfId="0" applyFont="1" applyFill="1" applyAlignment="1">
      <alignment horizontal="right" vertical="top"/>
    </xf>
    <xf numFmtId="2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4;%20&#1040;&#1044;&#1052;&#1048;&#1053;%20&#1079;&#1076;&#1072;&#1085;&#1080;&#1081;%2020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54;%20&#1055;&#1088;&#1086;&#1080;&#1079;&#1074;%20&#1079;&#1076;&#1072;&#1085;&#1080;&#1081;%20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6.1"/>
      <sheetName val="6.2"/>
      <sheetName val="6.3"/>
      <sheetName val="6.4"/>
      <sheetName val="6.5"/>
      <sheetName val="6.6"/>
      <sheetName val="6.7"/>
    </sheetNames>
    <sheetDataSet>
      <sheetData sheetId="0" refreshError="1"/>
      <sheetData sheetId="1">
        <row r="42">
          <cell r="G42">
            <v>3212.4169310750672</v>
          </cell>
        </row>
      </sheetData>
      <sheetData sheetId="2">
        <row r="42">
          <cell r="G42">
            <v>18717.881817953898</v>
          </cell>
        </row>
      </sheetData>
      <sheetData sheetId="3">
        <row r="42">
          <cell r="G42">
            <v>8904.9642645021722</v>
          </cell>
        </row>
      </sheetData>
      <sheetData sheetId="4">
        <row r="42">
          <cell r="G42">
            <v>3629.2021389904899</v>
          </cell>
        </row>
      </sheetData>
      <sheetData sheetId="5">
        <row r="42">
          <cell r="G42">
            <v>11859.391054788715</v>
          </cell>
        </row>
      </sheetData>
      <sheetData sheetId="6">
        <row r="43">
          <cell r="G43">
            <v>18620.506442576021</v>
          </cell>
        </row>
      </sheetData>
      <sheetData sheetId="7">
        <row r="42">
          <cell r="G42">
            <v>12243.7255210643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6.19"/>
      <sheetName val="6.20"/>
      <sheetName val="6.21"/>
      <sheetName val="6.22"/>
      <sheetName val="6.23"/>
      <sheetName val="6.24"/>
      <sheetName val="6.25"/>
      <sheetName val="6.26"/>
      <sheetName val="6.27"/>
      <sheetName val="6.28"/>
      <sheetName val="6.29"/>
      <sheetName val="6.30"/>
      <sheetName val="6.31"/>
      <sheetName val="6.32"/>
    </sheetNames>
    <sheetDataSet>
      <sheetData sheetId="0"/>
      <sheetData sheetId="1">
        <row r="42">
          <cell r="G42">
            <v>46701.286056480065</v>
          </cell>
        </row>
      </sheetData>
      <sheetData sheetId="2">
        <row r="42">
          <cell r="G42">
            <v>6036.7913803998044</v>
          </cell>
        </row>
      </sheetData>
      <sheetData sheetId="3">
        <row r="41">
          <cell r="G41">
            <v>15059.140783911549</v>
          </cell>
        </row>
      </sheetData>
      <sheetData sheetId="4">
        <row r="42">
          <cell r="G42">
            <v>6133.5729588342529</v>
          </cell>
        </row>
      </sheetData>
      <sheetData sheetId="5">
        <row r="42">
          <cell r="G42">
            <v>6133.5729588342529</v>
          </cell>
        </row>
      </sheetData>
      <sheetData sheetId="6">
        <row r="42">
          <cell r="G42">
            <v>14285.923684993384</v>
          </cell>
        </row>
      </sheetData>
      <sheetData sheetId="7">
        <row r="43">
          <cell r="G43">
            <v>35939.611846189451</v>
          </cell>
        </row>
      </sheetData>
      <sheetData sheetId="8">
        <row r="42">
          <cell r="G42">
            <v>2995.7927363983872</v>
          </cell>
        </row>
      </sheetData>
      <sheetData sheetId="9">
        <row r="42">
          <cell r="G42">
            <v>10810.220230881168</v>
          </cell>
        </row>
      </sheetData>
      <sheetData sheetId="10">
        <row r="42">
          <cell r="G42">
            <v>4039.9154158936326</v>
          </cell>
        </row>
      </sheetData>
      <sheetData sheetId="11">
        <row r="42">
          <cell r="G42">
            <v>1843.1623238621476</v>
          </cell>
        </row>
      </sheetData>
      <sheetData sheetId="12">
        <row r="42">
          <cell r="G42">
            <v>9780.2405649783032</v>
          </cell>
        </row>
      </sheetData>
      <sheetData sheetId="13">
        <row r="42">
          <cell r="G42">
            <v>4438.8616751275113</v>
          </cell>
        </row>
      </sheetData>
      <sheetData sheetId="14">
        <row r="42">
          <cell r="G42">
            <v>46870.970465663522</v>
          </cell>
        </row>
      </sheetData>
      <sheetData sheetId="15">
        <row r="42">
          <cell r="G42">
            <v>4438.8616751275113</v>
          </cell>
        </row>
      </sheetData>
      <sheetData sheetId="16">
        <row r="42">
          <cell r="G42">
            <v>4917.5714984107544</v>
          </cell>
        </row>
      </sheetData>
      <sheetData sheetId="17">
        <row r="42">
          <cell r="G42">
            <v>11317.165978092005</v>
          </cell>
        </row>
      </sheetData>
      <sheetData sheetId="18">
        <row r="42">
          <cell r="G42">
            <v>5547.4528448360752</v>
          </cell>
        </row>
      </sheetData>
      <sheetData sheetId="19">
        <row r="42">
          <cell r="G42">
            <v>36923.098371251574</v>
          </cell>
        </row>
      </sheetData>
      <sheetData sheetId="20">
        <row r="42">
          <cell r="G42">
            <v>17269.875163633911</v>
          </cell>
        </row>
      </sheetData>
      <sheetData sheetId="21">
        <row r="42">
          <cell r="G42">
            <v>1887.8826900409347</v>
          </cell>
        </row>
      </sheetData>
      <sheetData sheetId="22">
        <row r="42">
          <cell r="G42">
            <v>3312.3384639290884</v>
          </cell>
        </row>
      </sheetData>
      <sheetData sheetId="23">
        <row r="42">
          <cell r="G42">
            <v>3048.5503576535039</v>
          </cell>
        </row>
      </sheetData>
      <sheetData sheetId="24">
        <row r="42">
          <cell r="G42">
            <v>3734.3994339700225</v>
          </cell>
        </row>
      </sheetData>
      <sheetData sheetId="25">
        <row r="42">
          <cell r="G42">
            <v>11439.467753451727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workbookViewId="0">
      <selection activeCell="C42" sqref="C42"/>
    </sheetView>
  </sheetViews>
  <sheetFormatPr defaultColWidth="8.85546875" defaultRowHeight="15.75" x14ac:dyDescent="0.25"/>
  <cols>
    <col min="1" max="1" width="4.5703125" style="16" bestFit="1" customWidth="1"/>
    <col min="2" max="2" width="72.7109375" style="17" customWidth="1"/>
    <col min="3" max="3" width="15.42578125" style="16" bestFit="1" customWidth="1"/>
    <col min="4" max="4" width="11.85546875" style="16" bestFit="1" customWidth="1"/>
    <col min="5" max="16384" width="8.85546875" style="16"/>
  </cols>
  <sheetData>
    <row r="1" spans="1:3" ht="29.25" customHeight="1" x14ac:dyDescent="0.25">
      <c r="A1" s="1" t="s">
        <v>10</v>
      </c>
      <c r="B1" s="1"/>
      <c r="C1" s="1"/>
    </row>
    <row r="2" spans="1:3" ht="41.25" customHeight="1" x14ac:dyDescent="0.25">
      <c r="A2" s="2" t="s">
        <v>19</v>
      </c>
      <c r="B2" s="2"/>
      <c r="C2" s="2"/>
    </row>
    <row r="3" spans="1:3" ht="31.5" x14ac:dyDescent="0.25">
      <c r="A3" s="3" t="s">
        <v>1</v>
      </c>
      <c r="B3" s="4" t="s">
        <v>2</v>
      </c>
      <c r="C3" s="5" t="s">
        <v>3</v>
      </c>
    </row>
    <row r="4" spans="1:3" x14ac:dyDescent="0.25">
      <c r="A4" s="7" t="s">
        <v>18</v>
      </c>
      <c r="B4" s="7"/>
      <c r="C4" s="6"/>
    </row>
    <row r="5" spans="1:3" ht="31.5" x14ac:dyDescent="0.25">
      <c r="A5" s="8">
        <v>1</v>
      </c>
      <c r="B5" s="9" t="s">
        <v>12</v>
      </c>
      <c r="C5" s="10">
        <f>'[1]6.1'!$G$42</f>
        <v>3212.4169310750672</v>
      </c>
    </row>
    <row r="6" spans="1:3" ht="31.5" x14ac:dyDescent="0.25">
      <c r="A6" s="8">
        <v>2</v>
      </c>
      <c r="B6" s="9" t="s">
        <v>11</v>
      </c>
      <c r="C6" s="10">
        <f>'[1]6.2'!$G$42</f>
        <v>18717.881817953898</v>
      </c>
    </row>
    <row r="7" spans="1:3" ht="31.5" x14ac:dyDescent="0.25">
      <c r="A7" s="8">
        <v>3</v>
      </c>
      <c r="B7" s="9" t="s">
        <v>13</v>
      </c>
      <c r="C7" s="10">
        <f>'[1]6.3'!$G$42</f>
        <v>8904.9642645021722</v>
      </c>
    </row>
    <row r="8" spans="1:3" ht="31.5" x14ac:dyDescent="0.25">
      <c r="A8" s="8">
        <v>4</v>
      </c>
      <c r="B8" s="9" t="s">
        <v>14</v>
      </c>
      <c r="C8" s="10">
        <f>'[1]6.4'!$G$42</f>
        <v>3629.2021389904899</v>
      </c>
    </row>
    <row r="9" spans="1:3" ht="31.5" x14ac:dyDescent="0.25">
      <c r="A9" s="8">
        <v>5</v>
      </c>
      <c r="B9" s="9" t="s">
        <v>15</v>
      </c>
      <c r="C9" s="10">
        <f>'[1]6.5'!$G$42</f>
        <v>11859.391054788715</v>
      </c>
    </row>
    <row r="10" spans="1:3" ht="31.5" x14ac:dyDescent="0.25">
      <c r="A10" s="8">
        <v>6</v>
      </c>
      <c r="B10" s="9" t="s">
        <v>16</v>
      </c>
      <c r="C10" s="10">
        <f>'[1]6.6'!$G$43</f>
        <v>18620.506442576021</v>
      </c>
    </row>
    <row r="11" spans="1:3" ht="31.5" x14ac:dyDescent="0.25">
      <c r="A11" s="8">
        <v>7</v>
      </c>
      <c r="B11" s="9" t="s">
        <v>17</v>
      </c>
      <c r="C11" s="10">
        <f>'[1]6.7'!$G$42</f>
        <v>12243.7255210643</v>
      </c>
    </row>
    <row r="12" spans="1:3" x14ac:dyDescent="0.25">
      <c r="A12" s="7" t="s">
        <v>20</v>
      </c>
      <c r="B12" s="7"/>
      <c r="C12" s="10"/>
    </row>
    <row r="13" spans="1:3" ht="31.5" x14ac:dyDescent="0.25">
      <c r="A13" s="8">
        <v>8</v>
      </c>
      <c r="B13" s="9" t="s">
        <v>21</v>
      </c>
      <c r="C13" s="10">
        <f>'[2]6.8'!$G$42</f>
        <v>46701.286056480065</v>
      </c>
    </row>
    <row r="14" spans="1:3" ht="31.5" x14ac:dyDescent="0.25">
      <c r="A14" s="8">
        <v>9</v>
      </c>
      <c r="B14" s="9" t="s">
        <v>22</v>
      </c>
      <c r="C14" s="10">
        <f>'[2]6.9'!$G$42</f>
        <v>6036.7913803998044</v>
      </c>
    </row>
    <row r="15" spans="1:3" ht="31.5" x14ac:dyDescent="0.25">
      <c r="A15" s="8">
        <v>10</v>
      </c>
      <c r="B15" s="9" t="s">
        <v>23</v>
      </c>
      <c r="C15" s="10">
        <f>'[2]6.10'!$G$41</f>
        <v>15059.140783911549</v>
      </c>
    </row>
    <row r="16" spans="1:3" ht="31.5" x14ac:dyDescent="0.25">
      <c r="A16" s="8">
        <v>11</v>
      </c>
      <c r="B16" s="9" t="s">
        <v>24</v>
      </c>
      <c r="C16" s="10">
        <f>'[2]6.11'!$G$42</f>
        <v>6133.5729588342529</v>
      </c>
    </row>
    <row r="17" spans="1:3" ht="31.5" x14ac:dyDescent="0.25">
      <c r="A17" s="8">
        <v>12</v>
      </c>
      <c r="B17" s="9" t="s">
        <v>25</v>
      </c>
      <c r="C17" s="10">
        <f>'[2]6.12'!$G$42</f>
        <v>6133.5729588342529</v>
      </c>
    </row>
    <row r="18" spans="1:3" ht="31.5" x14ac:dyDescent="0.25">
      <c r="A18" s="8">
        <v>13</v>
      </c>
      <c r="B18" s="9" t="s">
        <v>26</v>
      </c>
      <c r="C18" s="10">
        <f>'[2]6.13'!$G$42</f>
        <v>14285.923684993384</v>
      </c>
    </row>
    <row r="19" spans="1:3" ht="31.5" x14ac:dyDescent="0.25">
      <c r="A19" s="8">
        <v>14</v>
      </c>
      <c r="B19" s="9" t="s">
        <v>27</v>
      </c>
      <c r="C19" s="10">
        <f>'[2]6.14'!$G$43</f>
        <v>35939.611846189451</v>
      </c>
    </row>
    <row r="20" spans="1:3" ht="31.5" x14ac:dyDescent="0.25">
      <c r="A20" s="8">
        <v>15</v>
      </c>
      <c r="B20" s="9" t="s">
        <v>28</v>
      </c>
      <c r="C20" s="10">
        <f>'[2]6.15'!$G$42</f>
        <v>2995.7927363983872</v>
      </c>
    </row>
    <row r="21" spans="1:3" x14ac:dyDescent="0.25">
      <c r="A21" s="8">
        <v>16</v>
      </c>
      <c r="B21" s="9" t="s">
        <v>29</v>
      </c>
      <c r="C21" s="10">
        <f>'[2]6.16'!$G$42</f>
        <v>10810.220230881168</v>
      </c>
    </row>
    <row r="22" spans="1:3" ht="31.5" x14ac:dyDescent="0.25">
      <c r="A22" s="8">
        <v>17</v>
      </c>
      <c r="B22" s="9" t="s">
        <v>30</v>
      </c>
      <c r="C22" s="10">
        <f>'[2]6.17'!$G$42</f>
        <v>4039.9154158936326</v>
      </c>
    </row>
    <row r="23" spans="1:3" ht="31.5" x14ac:dyDescent="0.25">
      <c r="A23" s="8">
        <v>18</v>
      </c>
      <c r="B23" s="9" t="s">
        <v>31</v>
      </c>
      <c r="C23" s="10">
        <f>'[2]6.18'!$G$42</f>
        <v>1843.1623238621476</v>
      </c>
    </row>
    <row r="24" spans="1:3" ht="31.5" x14ac:dyDescent="0.25">
      <c r="A24" s="8">
        <v>19</v>
      </c>
      <c r="B24" s="9" t="s">
        <v>32</v>
      </c>
      <c r="C24" s="10">
        <f>'[2]6.19'!$G$42</f>
        <v>9780.2405649783032</v>
      </c>
    </row>
    <row r="25" spans="1:3" ht="31.5" x14ac:dyDescent="0.25">
      <c r="A25" s="8">
        <v>20</v>
      </c>
      <c r="B25" s="9" t="s">
        <v>33</v>
      </c>
      <c r="C25" s="10">
        <f>'[2]6.20'!$G$42</f>
        <v>4438.8616751275113</v>
      </c>
    </row>
    <row r="26" spans="1:3" ht="31.5" x14ac:dyDescent="0.25">
      <c r="A26" s="8">
        <v>21</v>
      </c>
      <c r="B26" s="9" t="s">
        <v>34</v>
      </c>
      <c r="C26" s="10">
        <f>'[2]6.21'!$G$42</f>
        <v>46870.970465663522</v>
      </c>
    </row>
    <row r="27" spans="1:3" ht="31.5" x14ac:dyDescent="0.25">
      <c r="A27" s="8">
        <v>22</v>
      </c>
      <c r="B27" s="9" t="s">
        <v>35</v>
      </c>
      <c r="C27" s="10">
        <f>'[2]6.22'!$G$42</f>
        <v>4438.8616751275113</v>
      </c>
    </row>
    <row r="28" spans="1:3" ht="31.5" x14ac:dyDescent="0.25">
      <c r="A28" s="8">
        <v>23</v>
      </c>
      <c r="B28" s="9" t="s">
        <v>36</v>
      </c>
      <c r="C28" s="10">
        <f>'[2]6.23'!$G$42</f>
        <v>4917.5714984107544</v>
      </c>
    </row>
    <row r="29" spans="1:3" ht="31.5" x14ac:dyDescent="0.25">
      <c r="A29" s="8">
        <v>24</v>
      </c>
      <c r="B29" s="9" t="s">
        <v>37</v>
      </c>
      <c r="C29" s="10">
        <f>'[2]6.24'!$G$42</f>
        <v>11317.165978092005</v>
      </c>
    </row>
    <row r="30" spans="1:3" ht="31.5" x14ac:dyDescent="0.25">
      <c r="A30" s="8">
        <v>25</v>
      </c>
      <c r="B30" s="9" t="s">
        <v>38</v>
      </c>
      <c r="C30" s="10">
        <f>'[2]6.25'!$G$42</f>
        <v>5547.4528448360752</v>
      </c>
    </row>
    <row r="31" spans="1:3" ht="31.5" x14ac:dyDescent="0.25">
      <c r="A31" s="8">
        <v>26</v>
      </c>
      <c r="B31" s="9" t="s">
        <v>39</v>
      </c>
      <c r="C31" s="10">
        <f>'[2]6.26'!$G$42</f>
        <v>36923.098371251574</v>
      </c>
    </row>
    <row r="32" spans="1:3" ht="31.5" x14ac:dyDescent="0.25">
      <c r="A32" s="8">
        <v>27</v>
      </c>
      <c r="B32" s="9" t="s">
        <v>40</v>
      </c>
      <c r="C32" s="10">
        <f>'[2]6.27'!$G$42</f>
        <v>17269.875163633911</v>
      </c>
    </row>
    <row r="33" spans="1:17" ht="31.5" x14ac:dyDescent="0.25">
      <c r="A33" s="8">
        <v>28</v>
      </c>
      <c r="B33" s="9" t="s">
        <v>41</v>
      </c>
      <c r="C33" s="10">
        <f>'[2]6.28'!$G$42</f>
        <v>1887.8826900409347</v>
      </c>
    </row>
    <row r="34" spans="1:17" ht="31.5" x14ac:dyDescent="0.25">
      <c r="A34" s="8">
        <v>29</v>
      </c>
      <c r="B34" s="9" t="s">
        <v>42</v>
      </c>
      <c r="C34" s="10">
        <f>'[2]6.29'!$G$42</f>
        <v>3312.3384639290884</v>
      </c>
    </row>
    <row r="35" spans="1:17" ht="31.5" x14ac:dyDescent="0.25">
      <c r="A35" s="8">
        <v>30</v>
      </c>
      <c r="B35" s="9" t="s">
        <v>43</v>
      </c>
      <c r="C35" s="10">
        <f>'[2]6.30'!$G$42</f>
        <v>3048.5503576535039</v>
      </c>
    </row>
    <row r="36" spans="1:17" ht="31.5" x14ac:dyDescent="0.25">
      <c r="A36" s="8">
        <v>31</v>
      </c>
      <c r="B36" s="9" t="s">
        <v>44</v>
      </c>
      <c r="C36" s="10">
        <f>'[2]6.31'!$G$42</f>
        <v>3734.3994339700225</v>
      </c>
    </row>
    <row r="37" spans="1:17" ht="31.5" x14ac:dyDescent="0.25">
      <c r="A37" s="8">
        <v>32</v>
      </c>
      <c r="B37" s="9" t="s">
        <v>45</v>
      </c>
      <c r="C37" s="10">
        <f>'[2]6.32'!$G$42</f>
        <v>11439.467753451727</v>
      </c>
    </row>
    <row r="38" spans="1:17" x14ac:dyDescent="0.25">
      <c r="A38" s="11" t="s">
        <v>4</v>
      </c>
      <c r="B38" s="11"/>
      <c r="C38" s="12">
        <f>SUM(C5:C37)</f>
        <v>392093.81548379519</v>
      </c>
      <c r="D38" s="23"/>
    </row>
    <row r="39" spans="1:17" x14ac:dyDescent="0.25">
      <c r="A39" s="6"/>
      <c r="B39" s="13" t="s">
        <v>5</v>
      </c>
      <c r="C39" s="10">
        <f>SUM(C5:C11)</f>
        <v>77188.088170950665</v>
      </c>
    </row>
    <row r="40" spans="1:17" x14ac:dyDescent="0.25">
      <c r="A40" s="6"/>
      <c r="B40" s="13" t="s">
        <v>6</v>
      </c>
      <c r="C40" s="10">
        <f>SUM(C13:C37)</f>
        <v>314905.72731284454</v>
      </c>
    </row>
    <row r="41" spans="1:17" x14ac:dyDescent="0.25">
      <c r="A41" s="6"/>
      <c r="B41" s="14" t="s">
        <v>0</v>
      </c>
      <c r="C41" s="12">
        <f>C39+C40</f>
        <v>392093.81548379519</v>
      </c>
    </row>
    <row r="42" spans="1:17" x14ac:dyDescent="0.25">
      <c r="A42" s="6"/>
      <c r="B42" s="15" t="s">
        <v>7</v>
      </c>
      <c r="C42" s="10">
        <f>C43-C41</f>
        <v>78418.763096759038</v>
      </c>
    </row>
    <row r="43" spans="1:17" x14ac:dyDescent="0.25">
      <c r="A43" s="6"/>
      <c r="B43" s="14" t="s">
        <v>8</v>
      </c>
      <c r="C43" s="12">
        <f>C41*1.2</f>
        <v>470512.57858055423</v>
      </c>
    </row>
    <row r="45" spans="1:17" s="21" customFormat="1" ht="30" customHeight="1" x14ac:dyDescent="0.25">
      <c r="A45" s="18" t="s">
        <v>9</v>
      </c>
      <c r="B45" s="18"/>
      <c r="C45" s="18"/>
      <c r="D45" s="19"/>
      <c r="E45" s="19"/>
      <c r="F45" s="20"/>
      <c r="H45" s="20"/>
      <c r="I45" s="20"/>
      <c r="J45" s="20"/>
      <c r="K45" s="20"/>
      <c r="L45" s="20"/>
      <c r="M45" s="20"/>
      <c r="N45" s="20"/>
      <c r="O45" s="20"/>
      <c r="P45" s="22"/>
      <c r="Q45" s="22"/>
    </row>
  </sheetData>
  <mergeCells count="6">
    <mergeCell ref="A1:C1"/>
    <mergeCell ref="A2:C2"/>
    <mergeCell ref="A4:B4"/>
    <mergeCell ref="A12:B12"/>
    <mergeCell ref="A38:B38"/>
    <mergeCell ref="A45:C45"/>
  </mergeCells>
  <pageMargins left="0.7" right="0.7" top="0.75" bottom="0.75" header="0.3" footer="0.3"/>
  <pageSetup paperSize="9" scale="9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БТП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Пузанов</dc:creator>
  <cp:lastModifiedBy>Латушко Ольга Александровна</cp:lastModifiedBy>
  <cp:lastPrinted>2019-08-05T08:21:52Z</cp:lastPrinted>
  <dcterms:created xsi:type="dcterms:W3CDTF">2006-01-23T13:03:25Z</dcterms:created>
  <dcterms:modified xsi:type="dcterms:W3CDTF">2019-08-05T08:23:54Z</dcterms:modified>
</cp:coreProperties>
</file>